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_work\arcadispw01\eric.theller\dms41631\"/>
    </mc:Choice>
  </mc:AlternateContent>
  <xr:revisionPtr revIDLastSave="0" documentId="13_ncr:1_{E0919869-2525-413F-8EAA-056EA0267FAE}" xr6:coauthVersionLast="47" xr6:coauthVersionMax="47" xr10:uidLastSave="{00000000-0000-0000-0000-000000000000}"/>
  <bookViews>
    <workbookView xWindow="-11445" yWindow="-16320" windowWidth="29040" windowHeight="15720" xr2:uid="{BE22AA07-BBE2-49B4-9C5A-604E7B06622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44" i="1" l="1"/>
  <c r="K44" i="1"/>
  <c r="P44" i="1"/>
  <c r="O44" i="1"/>
  <c r="N44" i="1"/>
  <c r="M44" i="1"/>
  <c r="J44" i="1"/>
  <c r="F44" i="1"/>
  <c r="G44" i="1"/>
  <c r="H44" i="1"/>
  <c r="I44" i="1"/>
  <c r="E44" i="1"/>
</calcChain>
</file>

<file path=xl/sharedStrings.xml><?xml version="1.0" encoding="utf-8"?>
<sst xmlns="http://schemas.openxmlformats.org/spreadsheetml/2006/main" count="110" uniqueCount="51">
  <si>
    <t>LOCATION</t>
  </si>
  <si>
    <t>STATION</t>
  </si>
  <si>
    <t>SIDE</t>
  </si>
  <si>
    <t>GUARDRAIL REMOVED</t>
  </si>
  <si>
    <t>MAILBOX REMOVED</t>
  </si>
  <si>
    <t>GUARDRAIL, TYPE MGS WITH LONG POSTS</t>
  </si>
  <si>
    <t>ANCHOR ASSEMBLY, MGS TYPE T</t>
  </si>
  <si>
    <t>FROM</t>
  </si>
  <si>
    <t>TO</t>
  </si>
  <si>
    <t>TOTALS CARRIED TO GENERAL SUMMARY</t>
  </si>
  <si>
    <t>EACH</t>
  </si>
  <si>
    <t>ANCHOR ASSEMBLY, MGS TYPE E</t>
  </si>
  <si>
    <t>200+33.65</t>
  </si>
  <si>
    <t>LT.</t>
  </si>
  <si>
    <t>196+94.74</t>
  </si>
  <si>
    <t>199+79.73</t>
  </si>
  <si>
    <t>RT.</t>
  </si>
  <si>
    <t>197+54.37</t>
  </si>
  <si>
    <t>199+52.68</t>
  </si>
  <si>
    <t xml:space="preserve">LT. </t>
  </si>
  <si>
    <t>196+94.99</t>
  </si>
  <si>
    <t>199+81.76</t>
  </si>
  <si>
    <t>111+23.42</t>
  </si>
  <si>
    <t>113+27.07</t>
  </si>
  <si>
    <t>112+39.44</t>
  </si>
  <si>
    <t>113+11.13</t>
  </si>
  <si>
    <t>206+26.66</t>
  </si>
  <si>
    <t>U.S. 68</t>
  </si>
  <si>
    <t>S.R. 235</t>
  </si>
  <si>
    <t>111+34.41</t>
  </si>
  <si>
    <t>200+72.27</t>
  </si>
  <si>
    <t>199+74.7</t>
  </si>
  <si>
    <t>113+20.9</t>
  </si>
  <si>
    <t>ROUNDED END SECTION</t>
  </si>
  <si>
    <t>FT</t>
  </si>
  <si>
    <t>6" WATER MAIN DUCTILE IRON ANCHORING PIPE AND FITTINGS</t>
  </si>
  <si>
    <t>6" FIRE HYDRANT</t>
  </si>
  <si>
    <t>FIRE HYDRANT REMOVED</t>
  </si>
  <si>
    <t>VALVE BOX ADJUSTED TO GRADE</t>
  </si>
  <si>
    <t>202+46.33</t>
  </si>
  <si>
    <t>202+41.26</t>
  </si>
  <si>
    <t>202+32.60</t>
  </si>
  <si>
    <t>MONUMENT ASSEMBLY ADJUSTED TO GRADE</t>
  </si>
  <si>
    <t>110+31.37</t>
  </si>
  <si>
    <t>LT./RT.</t>
  </si>
  <si>
    <t>205+80.40</t>
  </si>
  <si>
    <t>205+40.80</t>
  </si>
  <si>
    <t>205+90.00</t>
  </si>
  <si>
    <t>BARRIER REFLECTOR, TYPE 2, BIDIRECTIONAL</t>
  </si>
  <si>
    <t>111+32.71</t>
  </si>
  <si>
    <t>113+09.14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</si>
</sst>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0.0"/>
  </numFmts>
  <fonts count="5" x14ac:knownFonts="1">
    <font>
      <sz val="11"/>
      <color theme="1"/>
      <name val="Calibri"/>
      <family val="2"/>
      <scheme val="minor"/>
    </font>
    <font>
      <sz val="14"/>
      <name val="Verdana"/>
      <family val="2"/>
    </font>
    <font>
      <i/>
      <sz val="10"/>
      <name val="Arial"/>
      <family val="2"/>
    </font>
    <font>
      <i/>
      <sz val="14"/>
      <name val="Verdana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2" fontId="2" fillId="0" borderId="17" xfId="0" applyNumberFormat="1" applyFont="1" applyBorder="1" applyAlignment="1">
      <alignment horizontal="center" vertical="center"/>
    </xf>
    <xf numFmtId="2" fontId="2" fillId="0" borderId="19" xfId="0" applyNumberFormat="1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textRotation="90" wrapText="1"/>
    </xf>
    <xf numFmtId="0" fontId="2" fillId="0" borderId="16" xfId="0" applyFont="1" applyBorder="1" applyAlignment="1">
      <alignment horizontal="center" textRotation="90" wrapText="1"/>
    </xf>
    <xf numFmtId="0" fontId="2" fillId="0" borderId="17" xfId="0" applyFont="1" applyBorder="1" applyAlignment="1">
      <alignment horizontal="center" textRotation="90" wrapText="1"/>
    </xf>
    <xf numFmtId="1" fontId="2" fillId="0" borderId="15" xfId="0" applyNumberFormat="1" applyFont="1" applyBorder="1" applyAlignment="1">
      <alignment horizontal="center" vertical="center"/>
    </xf>
    <xf numFmtId="1" fontId="2" fillId="0" borderId="2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textRotation="90" wrapText="1"/>
    </xf>
    <xf numFmtId="0" fontId="2" fillId="0" borderId="6" xfId="0" applyFont="1" applyBorder="1" applyAlignment="1">
      <alignment horizontal="center" textRotation="90" wrapText="1"/>
    </xf>
    <xf numFmtId="0" fontId="2" fillId="0" borderId="7" xfId="0" applyFont="1" applyBorder="1" applyAlignment="1">
      <alignment horizontal="center" textRotation="90" wrapText="1"/>
    </xf>
    <xf numFmtId="1" fontId="2" fillId="0" borderId="5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165" fontId="2" fillId="0" borderId="1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970AA-55D7-4E59-9280-6B69FA349973}">
  <dimension ref="A1:P45"/>
  <sheetViews>
    <sheetView tabSelected="1" workbookViewId="0">
      <selection activeCell="P44" sqref="A1:P45"/>
    </sheetView>
  </sheetViews>
  <sheetFormatPr defaultRowHeight="15" x14ac:dyDescent="0.25"/>
  <cols>
    <col min="1" max="1" width="31" bestFit="1" customWidth="1"/>
    <col min="2" max="3" width="9.140625" customWidth="1"/>
  </cols>
  <sheetData>
    <row r="1" spans="1:16" x14ac:dyDescent="0.25">
      <c r="A1" s="36" t="s">
        <v>0</v>
      </c>
      <c r="B1" s="39" t="s">
        <v>1</v>
      </c>
      <c r="C1" s="39"/>
      <c r="D1" s="41" t="s">
        <v>2</v>
      </c>
      <c r="E1" s="1">
        <v>202</v>
      </c>
      <c r="F1" s="1">
        <v>202</v>
      </c>
      <c r="G1" s="1">
        <v>606</v>
      </c>
      <c r="H1" s="1">
        <v>606</v>
      </c>
      <c r="I1" s="1">
        <v>606</v>
      </c>
      <c r="J1" s="1">
        <v>606</v>
      </c>
      <c r="K1" s="1">
        <v>623</v>
      </c>
      <c r="L1" s="1">
        <v>626</v>
      </c>
      <c r="M1" s="1">
        <v>638</v>
      </c>
      <c r="N1" s="1">
        <v>638</v>
      </c>
      <c r="O1" s="1">
        <v>638</v>
      </c>
      <c r="P1" s="15">
        <v>638</v>
      </c>
    </row>
    <row r="2" spans="1:16" x14ac:dyDescent="0.25">
      <c r="A2" s="37"/>
      <c r="B2" s="40"/>
      <c r="C2" s="40"/>
      <c r="D2" s="42"/>
      <c r="E2" s="27" t="s">
        <v>3</v>
      </c>
      <c r="F2" s="27" t="s">
        <v>4</v>
      </c>
      <c r="G2" s="27" t="s">
        <v>5</v>
      </c>
      <c r="H2" s="27" t="s">
        <v>6</v>
      </c>
      <c r="I2" s="27" t="s">
        <v>11</v>
      </c>
      <c r="J2" s="27" t="s">
        <v>33</v>
      </c>
      <c r="K2" s="27" t="s">
        <v>42</v>
      </c>
      <c r="L2" s="27" t="s">
        <v>48</v>
      </c>
      <c r="M2" s="27" t="s">
        <v>35</v>
      </c>
      <c r="N2" s="27" t="s">
        <v>36</v>
      </c>
      <c r="O2" s="27" t="s">
        <v>37</v>
      </c>
      <c r="P2" s="20" t="s">
        <v>38</v>
      </c>
    </row>
    <row r="3" spans="1:16" x14ac:dyDescent="0.25">
      <c r="A3" s="37"/>
      <c r="B3" s="40"/>
      <c r="C3" s="40"/>
      <c r="D3" s="42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1"/>
    </row>
    <row r="4" spans="1:16" x14ac:dyDescent="0.25">
      <c r="A4" s="37"/>
      <c r="B4" s="40"/>
      <c r="C4" s="40"/>
      <c r="D4" s="42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1"/>
    </row>
    <row r="5" spans="1:16" x14ac:dyDescent="0.25">
      <c r="A5" s="37"/>
      <c r="B5" s="40"/>
      <c r="C5" s="40"/>
      <c r="D5" s="42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1"/>
    </row>
    <row r="6" spans="1:16" x14ac:dyDescent="0.25">
      <c r="A6" s="37"/>
      <c r="B6" s="40"/>
      <c r="C6" s="40"/>
      <c r="D6" s="42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1"/>
    </row>
    <row r="7" spans="1:16" x14ac:dyDescent="0.25">
      <c r="A7" s="37"/>
      <c r="B7" s="40"/>
      <c r="C7" s="40"/>
      <c r="D7" s="42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1"/>
    </row>
    <row r="8" spans="1:16" x14ac:dyDescent="0.25">
      <c r="A8" s="37"/>
      <c r="B8" s="40"/>
      <c r="C8" s="40"/>
      <c r="D8" s="42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1"/>
    </row>
    <row r="9" spans="1:16" x14ac:dyDescent="0.25">
      <c r="A9" s="37"/>
      <c r="B9" s="40"/>
      <c r="C9" s="40"/>
      <c r="D9" s="42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1"/>
    </row>
    <row r="10" spans="1:16" x14ac:dyDescent="0.25">
      <c r="A10" s="37"/>
      <c r="B10" s="40"/>
      <c r="C10" s="40"/>
      <c r="D10" s="42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1"/>
    </row>
    <row r="11" spans="1:16" x14ac:dyDescent="0.25">
      <c r="A11" s="37"/>
      <c r="B11" s="40"/>
      <c r="C11" s="40"/>
      <c r="D11" s="42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1"/>
    </row>
    <row r="12" spans="1:16" x14ac:dyDescent="0.25">
      <c r="A12" s="37"/>
      <c r="B12" s="40"/>
      <c r="C12" s="40"/>
      <c r="D12" s="42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2"/>
    </row>
    <row r="13" spans="1:16" ht="18.75" thickBot="1" x14ac:dyDescent="0.3">
      <c r="A13" s="38"/>
      <c r="B13" s="2" t="s">
        <v>7</v>
      </c>
      <c r="C13" s="2" t="s">
        <v>8</v>
      </c>
      <c r="D13" s="43"/>
      <c r="E13" s="3" t="s">
        <v>34</v>
      </c>
      <c r="F13" s="3" t="s">
        <v>10</v>
      </c>
      <c r="G13" s="3" t="s">
        <v>34</v>
      </c>
      <c r="H13" s="3" t="s">
        <v>10</v>
      </c>
      <c r="I13" s="3" t="s">
        <v>10</v>
      </c>
      <c r="J13" s="3" t="s">
        <v>10</v>
      </c>
      <c r="K13" s="3" t="s">
        <v>10</v>
      </c>
      <c r="L13" s="3" t="s">
        <v>10</v>
      </c>
      <c r="M13" s="3" t="s">
        <v>34</v>
      </c>
      <c r="N13" s="3" t="s">
        <v>10</v>
      </c>
      <c r="O13" s="3" t="s">
        <v>10</v>
      </c>
      <c r="P13" s="16" t="s">
        <v>10</v>
      </c>
    </row>
    <row r="14" spans="1:16" x14ac:dyDescent="0.25">
      <c r="A14" s="4" t="s">
        <v>27</v>
      </c>
      <c r="B14" s="5" t="s">
        <v>17</v>
      </c>
      <c r="C14" s="5" t="s">
        <v>15</v>
      </c>
      <c r="D14" s="5" t="s">
        <v>13</v>
      </c>
      <c r="E14" s="6">
        <v>230</v>
      </c>
      <c r="F14" s="6"/>
      <c r="G14" s="13"/>
      <c r="H14" s="6"/>
      <c r="I14" s="6"/>
      <c r="J14" s="6"/>
      <c r="K14" s="6"/>
      <c r="L14" s="6"/>
      <c r="M14" s="6"/>
      <c r="N14" s="6"/>
      <c r="O14" s="6"/>
      <c r="P14" s="17"/>
    </row>
    <row r="15" spans="1:16" x14ac:dyDescent="0.25">
      <c r="A15" s="4" t="s">
        <v>27</v>
      </c>
      <c r="B15" s="8" t="s">
        <v>14</v>
      </c>
      <c r="C15" s="8" t="s">
        <v>12</v>
      </c>
      <c r="D15" s="8" t="s">
        <v>16</v>
      </c>
      <c r="E15" s="9">
        <v>337.5</v>
      </c>
      <c r="F15" s="9"/>
      <c r="G15" s="10"/>
      <c r="H15" s="9"/>
      <c r="I15" s="9"/>
      <c r="J15" s="9"/>
      <c r="K15" s="9"/>
      <c r="L15" s="9"/>
      <c r="M15" s="9"/>
      <c r="N15" s="9"/>
      <c r="O15" s="9"/>
      <c r="P15" s="18"/>
    </row>
    <row r="16" spans="1:16" x14ac:dyDescent="0.25">
      <c r="A16" s="4" t="s">
        <v>27</v>
      </c>
      <c r="B16" s="8" t="s">
        <v>20</v>
      </c>
      <c r="C16" s="8" t="s">
        <v>21</v>
      </c>
      <c r="D16" s="8" t="s">
        <v>16</v>
      </c>
      <c r="E16" s="9"/>
      <c r="F16" s="9"/>
      <c r="G16" s="10">
        <v>225</v>
      </c>
      <c r="H16" s="9"/>
      <c r="I16" s="9"/>
      <c r="J16" s="9"/>
      <c r="K16" s="9"/>
      <c r="L16" s="10">
        <v>5</v>
      </c>
      <c r="M16" s="9"/>
      <c r="N16" s="9"/>
      <c r="O16" s="9"/>
      <c r="P16" s="18"/>
    </row>
    <row r="17" spans="1:16" x14ac:dyDescent="0.25">
      <c r="A17" s="4" t="s">
        <v>27</v>
      </c>
      <c r="B17" s="8" t="s">
        <v>17</v>
      </c>
      <c r="C17" s="8" t="s">
        <v>18</v>
      </c>
      <c r="D17" s="8" t="s">
        <v>19</v>
      </c>
      <c r="E17" s="9"/>
      <c r="F17" s="9"/>
      <c r="G17" s="10">
        <v>150</v>
      </c>
      <c r="H17" s="9"/>
      <c r="I17" s="9"/>
      <c r="J17" s="9"/>
      <c r="K17" s="9"/>
      <c r="L17" s="10">
        <v>3</v>
      </c>
      <c r="M17" s="9"/>
      <c r="N17" s="9"/>
      <c r="O17" s="9"/>
      <c r="P17" s="18"/>
    </row>
    <row r="18" spans="1:16" x14ac:dyDescent="0.25">
      <c r="A18" s="7" t="s">
        <v>28</v>
      </c>
      <c r="B18" s="8" t="s">
        <v>22</v>
      </c>
      <c r="C18" s="8" t="s">
        <v>23</v>
      </c>
      <c r="D18" s="8" t="s">
        <v>19</v>
      </c>
      <c r="E18" s="9">
        <v>212.5</v>
      </c>
      <c r="F18" s="9"/>
      <c r="G18" s="10"/>
      <c r="H18" s="9"/>
      <c r="I18" s="9"/>
      <c r="J18" s="9"/>
      <c r="K18" s="9"/>
      <c r="L18" s="10"/>
      <c r="M18" s="9"/>
      <c r="N18" s="9"/>
      <c r="O18" s="9"/>
      <c r="P18" s="18"/>
    </row>
    <row r="19" spans="1:16" x14ac:dyDescent="0.25">
      <c r="A19" s="7" t="s">
        <v>28</v>
      </c>
      <c r="B19" s="9" t="s">
        <v>49</v>
      </c>
      <c r="C19" s="8" t="s">
        <v>50</v>
      </c>
      <c r="D19" s="8" t="s">
        <v>19</v>
      </c>
      <c r="F19" s="9"/>
      <c r="G19" s="14">
        <v>137.5</v>
      </c>
      <c r="H19" s="9"/>
      <c r="I19" s="9"/>
      <c r="J19" s="9"/>
      <c r="K19" s="9"/>
      <c r="L19" s="10">
        <v>6</v>
      </c>
      <c r="M19" s="9"/>
      <c r="N19" s="9"/>
      <c r="O19" s="9"/>
      <c r="P19" s="18"/>
    </row>
    <row r="20" spans="1:16" x14ac:dyDescent="0.25">
      <c r="A20" s="7"/>
      <c r="B20" s="8"/>
      <c r="C20" s="8"/>
      <c r="D20" s="8"/>
      <c r="E20" s="9"/>
      <c r="F20" s="9"/>
      <c r="G20" s="10"/>
      <c r="H20" s="9"/>
      <c r="I20" s="9"/>
      <c r="J20" s="9"/>
      <c r="K20" s="9"/>
      <c r="L20" s="9"/>
      <c r="M20" s="9"/>
      <c r="N20" s="9"/>
      <c r="O20" s="9"/>
      <c r="P20" s="18"/>
    </row>
    <row r="21" spans="1:16" x14ac:dyDescent="0.25">
      <c r="A21" s="7" t="s">
        <v>27</v>
      </c>
      <c r="B21" s="25" t="s">
        <v>20</v>
      </c>
      <c r="C21" s="26"/>
      <c r="D21" s="8" t="s">
        <v>16</v>
      </c>
      <c r="E21" s="9"/>
      <c r="F21" s="9"/>
      <c r="G21" s="10"/>
      <c r="H21" s="10"/>
      <c r="I21" s="10">
        <v>1</v>
      </c>
      <c r="J21" s="10"/>
      <c r="K21" s="10"/>
      <c r="L21" s="10"/>
      <c r="M21" s="10"/>
      <c r="N21" s="10"/>
      <c r="O21" s="10"/>
      <c r="P21" s="19"/>
    </row>
    <row r="22" spans="1:16" x14ac:dyDescent="0.25">
      <c r="A22" s="7" t="s">
        <v>27</v>
      </c>
      <c r="B22" s="25" t="s">
        <v>18</v>
      </c>
      <c r="C22" s="26"/>
      <c r="D22" s="8" t="s">
        <v>13</v>
      </c>
      <c r="E22" s="9"/>
      <c r="F22" s="9"/>
      <c r="G22" s="10"/>
      <c r="H22" s="10"/>
      <c r="I22" s="10">
        <v>1</v>
      </c>
      <c r="J22" s="10"/>
      <c r="K22" s="10"/>
      <c r="L22" s="10"/>
      <c r="M22" s="10"/>
      <c r="N22" s="10"/>
      <c r="O22" s="10"/>
      <c r="P22" s="19"/>
    </row>
    <row r="23" spans="1:16" x14ac:dyDescent="0.25">
      <c r="A23" s="7" t="s">
        <v>27</v>
      </c>
      <c r="B23" s="25" t="s">
        <v>31</v>
      </c>
      <c r="C23" s="26"/>
      <c r="D23" s="8" t="s">
        <v>16</v>
      </c>
      <c r="E23" s="9"/>
      <c r="F23" s="9"/>
      <c r="G23" s="10"/>
      <c r="H23" s="10">
        <v>1</v>
      </c>
      <c r="I23" s="10"/>
      <c r="J23" s="10"/>
      <c r="K23" s="10"/>
      <c r="L23" s="10"/>
      <c r="M23" s="10"/>
      <c r="N23" s="10"/>
      <c r="O23" s="10"/>
      <c r="P23" s="19"/>
    </row>
    <row r="24" spans="1:16" x14ac:dyDescent="0.25">
      <c r="A24" s="7" t="s">
        <v>28</v>
      </c>
      <c r="B24" s="25" t="s">
        <v>29</v>
      </c>
      <c r="C24" s="26"/>
      <c r="D24" s="8" t="s">
        <v>13</v>
      </c>
      <c r="E24" s="9"/>
      <c r="F24" s="9"/>
      <c r="G24" s="10"/>
      <c r="H24" s="10">
        <v>1</v>
      </c>
      <c r="I24" s="10"/>
      <c r="J24" s="10"/>
      <c r="K24" s="10"/>
      <c r="L24" s="10"/>
      <c r="M24" s="10"/>
      <c r="N24" s="10"/>
      <c r="O24" s="10"/>
      <c r="P24" s="19"/>
    </row>
    <row r="25" spans="1:16" x14ac:dyDescent="0.25">
      <c r="A25" s="7" t="s">
        <v>28</v>
      </c>
      <c r="B25" s="25" t="s">
        <v>32</v>
      </c>
      <c r="C25" s="26"/>
      <c r="D25" s="8" t="s">
        <v>13</v>
      </c>
      <c r="E25" s="9"/>
      <c r="F25" s="9"/>
      <c r="G25" s="10"/>
      <c r="H25" s="10"/>
      <c r="I25" s="10">
        <v>1</v>
      </c>
      <c r="J25" s="10"/>
      <c r="K25" s="10"/>
      <c r="L25" s="10"/>
      <c r="M25" s="10"/>
      <c r="N25" s="10"/>
      <c r="O25" s="10"/>
      <c r="P25" s="19"/>
    </row>
    <row r="26" spans="1:16" x14ac:dyDescent="0.25">
      <c r="A26" s="7"/>
      <c r="B26" s="8"/>
      <c r="C26" s="8"/>
      <c r="D26" s="8"/>
      <c r="E26" s="9"/>
      <c r="F26" s="9"/>
      <c r="G26" s="10"/>
      <c r="H26" s="9"/>
      <c r="I26" s="9"/>
      <c r="J26" s="9"/>
      <c r="K26" s="9"/>
      <c r="L26" s="9"/>
      <c r="M26" s="9"/>
      <c r="N26" s="9"/>
      <c r="O26" s="9"/>
      <c r="P26" s="18"/>
    </row>
    <row r="27" spans="1:16" x14ac:dyDescent="0.25">
      <c r="A27" s="7" t="s">
        <v>28</v>
      </c>
      <c r="B27" s="25" t="s">
        <v>22</v>
      </c>
      <c r="C27" s="26"/>
      <c r="D27" s="8" t="s">
        <v>13</v>
      </c>
      <c r="E27" s="9"/>
      <c r="F27" s="9"/>
      <c r="G27" s="10"/>
      <c r="H27" s="9"/>
      <c r="I27" s="9"/>
      <c r="J27" s="10">
        <v>1</v>
      </c>
      <c r="K27" s="10"/>
      <c r="L27" s="10"/>
      <c r="M27" s="10"/>
      <c r="N27" s="10"/>
      <c r="O27" s="10"/>
      <c r="P27" s="19"/>
    </row>
    <row r="28" spans="1:16" x14ac:dyDescent="0.25">
      <c r="A28" s="7"/>
      <c r="B28" s="8"/>
      <c r="C28" s="8"/>
      <c r="D28" s="8"/>
      <c r="E28" s="9"/>
      <c r="F28" s="9"/>
      <c r="G28" s="10"/>
      <c r="H28" s="9"/>
      <c r="I28" s="9"/>
      <c r="J28" s="9"/>
      <c r="K28" s="9"/>
      <c r="L28" s="9"/>
      <c r="M28" s="9"/>
      <c r="N28" s="9"/>
      <c r="O28" s="9"/>
      <c r="P28" s="18"/>
    </row>
    <row r="29" spans="1:16" x14ac:dyDescent="0.25">
      <c r="A29" s="7" t="s">
        <v>28</v>
      </c>
      <c r="B29" s="25" t="s">
        <v>24</v>
      </c>
      <c r="C29" s="26"/>
      <c r="D29" s="8" t="s">
        <v>16</v>
      </c>
      <c r="E29" s="9"/>
      <c r="F29" s="10">
        <v>1</v>
      </c>
      <c r="G29" s="10"/>
      <c r="H29" s="9"/>
      <c r="I29" s="9"/>
      <c r="J29" s="9"/>
      <c r="K29" s="9"/>
      <c r="L29" s="9"/>
      <c r="M29" s="9"/>
      <c r="N29" s="9"/>
      <c r="O29" s="9"/>
      <c r="P29" s="18"/>
    </row>
    <row r="30" spans="1:16" x14ac:dyDescent="0.25">
      <c r="A30" s="7" t="s">
        <v>28</v>
      </c>
      <c r="B30" s="25" t="s">
        <v>25</v>
      </c>
      <c r="C30" s="26"/>
      <c r="D30" s="8" t="s">
        <v>16</v>
      </c>
      <c r="E30" s="9"/>
      <c r="F30" s="10">
        <v>1</v>
      </c>
      <c r="G30" s="10"/>
      <c r="H30" s="9"/>
      <c r="I30" s="9"/>
      <c r="J30" s="9"/>
      <c r="K30" s="9"/>
      <c r="L30" s="9"/>
      <c r="M30" s="9"/>
      <c r="N30" s="9"/>
      <c r="O30" s="9"/>
      <c r="P30" s="18"/>
    </row>
    <row r="31" spans="1:16" x14ac:dyDescent="0.25">
      <c r="A31" s="4" t="s">
        <v>27</v>
      </c>
      <c r="B31" s="25" t="s">
        <v>30</v>
      </c>
      <c r="C31" s="26"/>
      <c r="D31" s="8" t="s">
        <v>16</v>
      </c>
      <c r="E31" s="9"/>
      <c r="F31" s="10">
        <v>1</v>
      </c>
      <c r="G31" s="10"/>
      <c r="H31" s="9"/>
      <c r="I31" s="9"/>
      <c r="J31" s="9"/>
      <c r="K31" s="9"/>
      <c r="L31" s="9"/>
      <c r="M31" s="9"/>
      <c r="N31" s="9"/>
      <c r="O31" s="9"/>
      <c r="P31" s="18"/>
    </row>
    <row r="32" spans="1:16" x14ac:dyDescent="0.25">
      <c r="A32" s="4" t="s">
        <v>27</v>
      </c>
      <c r="B32" s="25" t="s">
        <v>26</v>
      </c>
      <c r="C32" s="26"/>
      <c r="D32" s="8" t="s">
        <v>13</v>
      </c>
      <c r="E32" s="9"/>
      <c r="F32" s="10">
        <v>1</v>
      </c>
      <c r="G32" s="10"/>
      <c r="H32" s="9"/>
      <c r="I32" s="9"/>
      <c r="J32" s="9"/>
      <c r="K32" s="9"/>
      <c r="L32" s="9"/>
      <c r="M32" s="9"/>
      <c r="N32" s="9"/>
      <c r="O32" s="9"/>
      <c r="P32" s="18"/>
    </row>
    <row r="33" spans="1:16" x14ac:dyDescent="0.25">
      <c r="A33" s="4"/>
      <c r="B33" s="11"/>
      <c r="C33" s="12"/>
      <c r="D33" s="8"/>
      <c r="E33" s="9"/>
      <c r="F33" s="10"/>
      <c r="G33" s="10"/>
      <c r="H33" s="9"/>
      <c r="I33" s="9"/>
      <c r="J33" s="9"/>
      <c r="K33" s="9"/>
      <c r="L33" s="9"/>
      <c r="M33" s="9"/>
      <c r="N33" s="9"/>
      <c r="O33" s="9"/>
      <c r="P33" s="18"/>
    </row>
    <row r="34" spans="1:16" x14ac:dyDescent="0.25">
      <c r="A34" s="7" t="s">
        <v>28</v>
      </c>
      <c r="B34" s="25" t="s">
        <v>43</v>
      </c>
      <c r="C34" s="26"/>
      <c r="D34" s="8" t="s">
        <v>44</v>
      </c>
      <c r="E34" s="9"/>
      <c r="F34" s="10"/>
      <c r="G34" s="10"/>
      <c r="H34" s="9"/>
      <c r="I34" s="9"/>
      <c r="J34" s="9"/>
      <c r="K34" s="10">
        <v>1</v>
      </c>
      <c r="L34" s="10"/>
      <c r="M34" s="9"/>
      <c r="N34" s="9"/>
      <c r="O34" s="9"/>
      <c r="P34" s="18"/>
    </row>
    <row r="35" spans="1:16" ht="15" customHeight="1" x14ac:dyDescent="0.25">
      <c r="A35" s="7"/>
      <c r="B35" s="8"/>
      <c r="C35" s="8"/>
      <c r="D35" s="8"/>
      <c r="E35" s="9"/>
      <c r="F35" s="9"/>
      <c r="G35" s="10"/>
      <c r="H35" s="9"/>
      <c r="I35" s="9"/>
      <c r="J35" s="9"/>
      <c r="K35" s="9"/>
      <c r="L35" s="9"/>
      <c r="M35" s="9"/>
      <c r="N35" s="9"/>
      <c r="O35" s="9"/>
      <c r="P35" s="18"/>
    </row>
    <row r="36" spans="1:16" ht="15" customHeight="1" x14ac:dyDescent="0.25">
      <c r="A36" s="7" t="s">
        <v>27</v>
      </c>
      <c r="B36" s="25" t="s">
        <v>41</v>
      </c>
      <c r="C36" s="26"/>
      <c r="D36" s="8" t="s">
        <v>13</v>
      </c>
      <c r="E36" s="9"/>
      <c r="F36" s="9"/>
      <c r="G36" s="10"/>
      <c r="H36" s="9"/>
      <c r="I36" s="9"/>
      <c r="J36" s="9"/>
      <c r="K36" s="9"/>
      <c r="L36" s="9"/>
      <c r="M36" s="9"/>
      <c r="N36" s="10">
        <v>1</v>
      </c>
      <c r="O36" s="9"/>
      <c r="P36" s="18"/>
    </row>
    <row r="37" spans="1:16" ht="15" customHeight="1" x14ac:dyDescent="0.25">
      <c r="A37" s="7" t="s">
        <v>27</v>
      </c>
      <c r="B37" s="8" t="s">
        <v>41</v>
      </c>
      <c r="C37" s="8" t="s">
        <v>39</v>
      </c>
      <c r="D37" s="8" t="s">
        <v>13</v>
      </c>
      <c r="E37" s="9"/>
      <c r="F37" s="9"/>
      <c r="G37" s="10"/>
      <c r="H37" s="9"/>
      <c r="I37" s="9"/>
      <c r="J37" s="9"/>
      <c r="K37" s="9"/>
      <c r="L37" s="9"/>
      <c r="M37" s="10">
        <v>18</v>
      </c>
      <c r="N37" s="9"/>
      <c r="O37" s="9"/>
      <c r="P37" s="18"/>
    </row>
    <row r="38" spans="1:16" ht="15" customHeight="1" x14ac:dyDescent="0.25">
      <c r="A38" s="7" t="s">
        <v>27</v>
      </c>
      <c r="B38" s="25" t="s">
        <v>40</v>
      </c>
      <c r="C38" s="26"/>
      <c r="D38" s="8" t="s">
        <v>13</v>
      </c>
      <c r="E38" s="9"/>
      <c r="F38" s="9"/>
      <c r="G38" s="10"/>
      <c r="H38" s="9"/>
      <c r="I38" s="9"/>
      <c r="J38" s="9"/>
      <c r="K38" s="9"/>
      <c r="L38" s="9"/>
      <c r="M38" s="10"/>
      <c r="N38" s="10"/>
      <c r="O38" s="10">
        <v>1</v>
      </c>
      <c r="P38" s="18"/>
    </row>
    <row r="39" spans="1:16" ht="15" customHeight="1" x14ac:dyDescent="0.25">
      <c r="A39" s="7" t="s">
        <v>27</v>
      </c>
      <c r="B39" s="25" t="s">
        <v>39</v>
      </c>
      <c r="C39" s="26"/>
      <c r="D39" s="8" t="s">
        <v>13</v>
      </c>
      <c r="E39" s="9"/>
      <c r="F39" s="9"/>
      <c r="G39" s="10"/>
      <c r="H39" s="9"/>
      <c r="I39" s="9"/>
      <c r="J39" s="9"/>
      <c r="K39" s="9"/>
      <c r="L39" s="9"/>
      <c r="M39" s="10"/>
      <c r="N39" s="10"/>
      <c r="O39" s="10"/>
      <c r="P39" s="19">
        <v>1</v>
      </c>
    </row>
    <row r="40" spans="1:16" ht="15" customHeight="1" x14ac:dyDescent="0.25">
      <c r="A40" s="7" t="s">
        <v>27</v>
      </c>
      <c r="B40" s="25" t="s">
        <v>45</v>
      </c>
      <c r="C40" s="26"/>
      <c r="D40" s="8" t="s">
        <v>16</v>
      </c>
      <c r="E40" s="9"/>
      <c r="F40" s="9"/>
      <c r="G40" s="10"/>
      <c r="H40" s="9"/>
      <c r="I40" s="9"/>
      <c r="J40" s="9"/>
      <c r="K40" s="9"/>
      <c r="L40" s="9"/>
      <c r="M40" s="10"/>
      <c r="N40" s="10"/>
      <c r="O40" s="10">
        <v>1</v>
      </c>
      <c r="P40" s="19">
        <v>1</v>
      </c>
    </row>
    <row r="41" spans="1:16" ht="15" customHeight="1" x14ac:dyDescent="0.25">
      <c r="A41" s="7" t="s">
        <v>27</v>
      </c>
      <c r="B41" s="8" t="s">
        <v>46</v>
      </c>
      <c r="C41" s="8" t="s">
        <v>47</v>
      </c>
      <c r="D41" s="8" t="s">
        <v>16</v>
      </c>
      <c r="E41" s="9"/>
      <c r="F41" s="9"/>
      <c r="G41" s="10"/>
      <c r="H41" s="9"/>
      <c r="I41" s="9"/>
      <c r="J41" s="9"/>
      <c r="K41" s="9"/>
      <c r="L41" s="9"/>
      <c r="M41" s="10">
        <v>11</v>
      </c>
      <c r="N41" s="10"/>
      <c r="O41" s="10"/>
      <c r="P41" s="19"/>
    </row>
    <row r="42" spans="1:16" ht="15" customHeight="1" x14ac:dyDescent="0.25">
      <c r="A42" s="7" t="s">
        <v>27</v>
      </c>
      <c r="B42" s="25" t="s">
        <v>47</v>
      </c>
      <c r="C42" s="26"/>
      <c r="D42" s="8" t="s">
        <v>16</v>
      </c>
      <c r="E42" s="9"/>
      <c r="F42" s="9"/>
      <c r="G42" s="10"/>
      <c r="H42" s="9"/>
      <c r="I42" s="9"/>
      <c r="J42" s="9"/>
      <c r="K42" s="9"/>
      <c r="L42" s="9"/>
      <c r="M42" s="9"/>
      <c r="N42" s="10">
        <v>1</v>
      </c>
      <c r="O42" s="10"/>
      <c r="P42" s="19"/>
    </row>
    <row r="43" spans="1:16" x14ac:dyDescent="0.25">
      <c r="A43" s="7"/>
      <c r="B43" s="25"/>
      <c r="C43" s="26"/>
      <c r="D43" s="8"/>
      <c r="E43" s="9"/>
      <c r="F43" s="9"/>
      <c r="G43" s="10"/>
      <c r="H43" s="9"/>
      <c r="I43" s="9"/>
      <c r="J43" s="9"/>
      <c r="K43" s="9"/>
      <c r="L43" s="9"/>
      <c r="M43" s="9"/>
      <c r="N43" s="9"/>
      <c r="O43" s="9"/>
      <c r="P43" s="18"/>
    </row>
    <row r="44" spans="1:16" x14ac:dyDescent="0.25">
      <c r="A44" s="32" t="s">
        <v>9</v>
      </c>
      <c r="B44" s="33"/>
      <c r="C44" s="33"/>
      <c r="D44" s="33"/>
      <c r="E44" s="30">
        <f t="shared" ref="E44:J44" si="0">SUM(E14:E43)</f>
        <v>780</v>
      </c>
      <c r="F44" s="30">
        <f t="shared" si="0"/>
        <v>4</v>
      </c>
      <c r="G44" s="44">
        <f t="shared" si="0"/>
        <v>512.5</v>
      </c>
      <c r="H44" s="30">
        <f t="shared" si="0"/>
        <v>2</v>
      </c>
      <c r="I44" s="30">
        <f t="shared" si="0"/>
        <v>3</v>
      </c>
      <c r="J44" s="30">
        <f t="shared" si="0"/>
        <v>1</v>
      </c>
      <c r="K44" s="30">
        <f t="shared" ref="K44:L44" si="1">SUM(K14:K43)</f>
        <v>1</v>
      </c>
      <c r="L44" s="30">
        <f t="shared" si="1"/>
        <v>14</v>
      </c>
      <c r="M44" s="30">
        <f>SUM(M14:M43)</f>
        <v>29</v>
      </c>
      <c r="N44" s="30">
        <f>SUM(N14:N43)</f>
        <v>2</v>
      </c>
      <c r="O44" s="30">
        <f>SUM(O14:O43)</f>
        <v>2</v>
      </c>
      <c r="P44" s="23">
        <f>SUM(P14:P43)</f>
        <v>2</v>
      </c>
    </row>
    <row r="45" spans="1:16" ht="15.75" thickBot="1" x14ac:dyDescent="0.3">
      <c r="A45" s="34"/>
      <c r="B45" s="35"/>
      <c r="C45" s="35"/>
      <c r="D45" s="35"/>
      <c r="E45" s="31"/>
      <c r="F45" s="31"/>
      <c r="G45" s="45"/>
      <c r="H45" s="31"/>
      <c r="I45" s="31"/>
      <c r="J45" s="31"/>
      <c r="K45" s="31"/>
      <c r="L45" s="31"/>
      <c r="M45" s="31"/>
      <c r="N45" s="31"/>
      <c r="O45" s="31"/>
      <c r="P45" s="24"/>
    </row>
  </sheetData>
  <mergeCells count="45">
    <mergeCell ref="A1:A13"/>
    <mergeCell ref="B1:C12"/>
    <mergeCell ref="D1:D13"/>
    <mergeCell ref="L2:L12"/>
    <mergeCell ref="L44:L45"/>
    <mergeCell ref="I44:I45"/>
    <mergeCell ref="F44:F45"/>
    <mergeCell ref="B29:C29"/>
    <mergeCell ref="B30:C30"/>
    <mergeCell ref="B32:C32"/>
    <mergeCell ref="B31:C31"/>
    <mergeCell ref="B40:C40"/>
    <mergeCell ref="B42:C42"/>
    <mergeCell ref="B43:C43"/>
    <mergeCell ref="E44:E45"/>
    <mergeCell ref="G44:G45"/>
    <mergeCell ref="K44:K45"/>
    <mergeCell ref="B34:C34"/>
    <mergeCell ref="H2:H12"/>
    <mergeCell ref="B21:C21"/>
    <mergeCell ref="B22:C22"/>
    <mergeCell ref="B24:C24"/>
    <mergeCell ref="B23:C23"/>
    <mergeCell ref="E2:E12"/>
    <mergeCell ref="F2:F12"/>
    <mergeCell ref="G2:G12"/>
    <mergeCell ref="H44:H45"/>
    <mergeCell ref="J2:J12"/>
    <mergeCell ref="I2:I12"/>
    <mergeCell ref="P2:P12"/>
    <mergeCell ref="P44:P45"/>
    <mergeCell ref="B38:C38"/>
    <mergeCell ref="B36:C36"/>
    <mergeCell ref="B39:C39"/>
    <mergeCell ref="M2:M12"/>
    <mergeCell ref="M44:M45"/>
    <mergeCell ref="N2:N12"/>
    <mergeCell ref="N44:N45"/>
    <mergeCell ref="O2:O12"/>
    <mergeCell ref="O44:O45"/>
    <mergeCell ref="J44:J45"/>
    <mergeCell ref="A44:D45"/>
    <mergeCell ref="B27:C27"/>
    <mergeCell ref="B25:C25"/>
    <mergeCell ref="K2:K12"/>
  </mergeCells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Breininger, Thomas</dc:creator>
  <cp:lastModifiedBy>Theller, Eric</cp:lastModifiedBy>
  <dcterms:created xsi:type="dcterms:W3CDTF">2022-06-17T15:33:40Z</dcterms:created>
  <dcterms:modified xsi:type="dcterms:W3CDTF">2023-09-25T16:26:31Z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